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eekly Data Entry" sheetId="1" state="visible" r:id="rId3"/>
    <sheet name="Daypart Summary" sheetId="2" state="visible" r:id="rId4"/>
    <sheet name="Dashboard" sheetId="3" state="visible" r:id="rId5"/>
    <sheet name="Sample Data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<sst xmlns="http://schemas.openxmlformats.org/spreadsheetml/2006/main" count="147" uniqueCount="78">
  <si>
    <t xml:space="preserve">DAYPART PERFORMANCE ANALYSIS</t>
  </si>
  <si>
    <t xml:space="preserve">The Recession-Proof Restaurant</t>
  </si>
  <si>
    <t xml:space="preserve">Enter your data for one week. Leave dayparts blank if they don't apply to your restaurant.</t>
  </si>
  <si>
    <t xml:space="preserve">Daypart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</si>
  <si>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</si>
  <si>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</si>
  <si>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</si>
  <si>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</si>
  <si>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</si>
  <si>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</si>
  <si>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</si>
  <si>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Revenue</t>
  </si>
  <si>
    <t xml:space="preserve">Covers</t>
  </si>
  <si>
    <t xml:space="preserve">Labor Hrs</t>
  </si>
  <si>
    <t xml:space="preserve">Labor $</t>
  </si>
  <si>
    <t xml:space="preserve">Avg Check</t>
  </si>
  <si>
    <t xml:space="preserve">Rev/Labor Hr</t>
  </si>
  <si>
    <t xml:space="preserve">Labor %</t>
  </si>
  <si>
    <t xml:space="preserve">Breakfast</t>
  </si>
  <si>
    <t xml:space="preserve">Lunch</t>
  </si>
  <si>
    <t xml:space="preserve">Dinner</t>
  </si>
  <si>
    <t xml:space="preserve">Late Night</t>
  </si>
  <si>
    <t xml:space="preserve">DAILY TOTAL</t>
  </si>
  <si>
    <t xml:space="preserve">INSTRUCTIONS:</t>
  </si>
  <si>
    <t xml:space="preserve">1. Enter data in the blue columns only. White columns calculate automatically.</t>
  </si>
  <si>
    <t xml:space="preserve">2. Revenue = total sales for that daypart. Covers = number of transactions/guests.</t>
  </si>
  <si>
    <t xml:space="preserve">3. Labor Hours = total staff hours worked. Labor $ = total labor cost (wages).</t>
  </si>
  <si>
    <t xml:space="preserve">4. Leave rows blank for dayparts that don't apply (e.g., skip Breakfast if you don't serve it).</t>
  </si>
  <si>
    <t xml:space="preserve">5. See 'Daypart Summary' tab for weekly totals and 'Dashboard' for analysis.</t>
  </si>
  <si>
    <t xml:space="preserve">DAYPART SUMMARY</t>
  </si>
  <si>
    <t xml:space="preserve">Weekly totals by daypart — automatically calculated from Weekly Data Entry</t>
  </si>
  <si>
    <t xml:space="preserve">Total Revenue</t>
  </si>
  <si>
    <t xml:space="preserve">Total Covers</t>
  </si>
  <si>
    <t xml:space="preserve">Total Labor Hrs</t>
  </si>
  <si>
    <t xml:space="preserve">Total Labor $</t>
  </si>
  <si>
    <t xml:space="preserve">% of Revenue</t>
  </si>
  <si>
    <t xml:space="preserve">WEEKLY TOTAL</t>
  </si>
  <si>
    <t xml:space="preserve">100%</t>
  </si>
  <si>
    <t xml:space="preserve">KEY METRICS:</t>
  </si>
  <si>
    <t xml:space="preserve">Best Rev/Labor Hour:</t>
  </si>
  <si>
    <t xml:space="preserve">Lowest Rev/Labor Hour:</t>
  </si>
  <si>
    <t xml:space="preserve">Highest Labor %:</t>
  </si>
  <si>
    <t xml:space="preserve">Lowest Labor %:</t>
  </si>
  <si>
    <t xml:space="preserve">DAYPART PERFORMANCE DASHBOARD</t>
  </si>
  <si>
    <t xml:space="preserve">At-a-glance analysis of your daypart performance</t>
  </si>
  <si>
    <t xml:space="preserve">WEEKLY OVERVIEW</t>
  </si>
  <si>
    <t xml:space="preserve">Total Weekly Revenue</t>
  </si>
  <si>
    <t xml:space="preserve">Total Weekly Covers</t>
  </si>
  <si>
    <t xml:space="preserve">Overall Avg Check</t>
  </si>
  <si>
    <t xml:space="preserve">Total Labor Hours</t>
  </si>
  <si>
    <t xml:space="preserve">Total Labor Cost</t>
  </si>
  <si>
    <t xml:space="preserve">Overall Rev/Labor Hr</t>
  </si>
  <si>
    <t xml:space="preserve">Overall Labor %</t>
  </si>
  <si>
    <t xml:space="preserve">DAYPART RANKINGS</t>
  </si>
  <si>
    <t xml:space="preserve">Best Performer (Highest Rev/Labor Hr):</t>
  </si>
  <si>
    <t xml:space="preserve">Its Rev/Labor Hr:</t>
  </si>
  <si>
    <t xml:space="preserve">Needs Attention (Lowest Rev/Labor Hr):</t>
  </si>
  <si>
    <t xml:space="preserve">REVENUE BY DAYPART</t>
  </si>
  <si>
    <t xml:space="preserve">SUGGESTED ACTIONS</t>
  </si>
  <si>
    <t xml:space="preserve">• Best daypart: Maximize staffing and promotion here — it's your efficiency leader.</t>
  </si>
  <si>
    <t xml:space="preserve">• Weakest daypart: Review staffing levels — can you reduce hours or boost sales?</t>
  </si>
  <si>
    <t xml:space="preserve">• High labor % dayparts: Consider reducing staff or increasing prices/volume.</t>
  </si>
  <si>
    <t xml:space="preserve">• Low revenue dayparts: Evaluate whether to promote, reduce hours, or close.</t>
  </si>
  <si>
    <t xml:space="preserve">SAMPLE DATA — EXAMPLE RESTAURANT</t>
  </si>
  <si>
    <t xml:space="preserve">This example shows a typical casual dining restaurant's weekly daypart data.</t>
  </si>
  <si>
    <t xml:space="preserve">SAMPLE WEEKLY SUMMARY</t>
  </si>
  <si>
    <t xml:space="preserve">Weekly Revenue</t>
  </si>
  <si>
    <t xml:space="preserve">Weekly Covers</t>
  </si>
  <si>
    <t xml:space="preserve">Labor Hours</t>
  </si>
  <si>
    <t xml:space="preserve">Labor Cost</t>
  </si>
  <si>
    <t xml:space="preserve">—</t>
  </si>
  <si>
    <t xml:space="preserve">TOTAL</t>
  </si>
  <si>
    <t xml:space="preserve">WHAT THIS TELLS US:</t>
  </si>
  <si>
    <t xml:space="preserve">• Dinner is the strongest daypart with $110/labor hour — focus resources here</t>
  </si>
  <si>
    <t xml:space="preserve">• Lunch runs at $86/labor hour — solid but could improve with tighter staffing</t>
  </si>
  <si>
    <t xml:space="preserve">• Late Night at $75/labor hour and 26.7% labor — consider reducing hours or staffing</t>
  </si>
  <si>
    <t xml:space="preserve">• Breakfast is closed — this restaurant skips it (left blank)</t>
  </si>
  <si>
    <t xml:space="preserve">• Overall labor is 19.4% — healthy for casual dining (target: under 25%)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</si>
</sst>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$#,##0"/>
    <numFmt numFmtId="166" formatCode="#,##0"/>
    <numFmt numFmtId="167" formatCode="0.0"/>
    <numFmt numFmtId="168" formatCode="\$#,##0.00"/>
    <numFmt numFmtId="169" formatCode="0.0%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A1A1A"/>
      <name val="Cambria"/>
      <family val="0"/>
      <charset val="1"/>
    </font>
    <font>
      <i val="true"/>
      <sz val="10"/>
      <color rgb="FF555555"/>
      <name val="Cambria"/>
      <family val="0"/>
      <charset val="1"/>
    </font>
    <font>
      <i val="true"/>
      <sz val="9"/>
      <color rgb="FF666666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b val="true"/>
      <sz val="9"/>
      <name val="Cambria"/>
      <family val="0"/>
      <charset val="1"/>
    </font>
    <font>
      <b val="true"/>
      <sz val="11"/>
      <name val="Cambria"/>
      <family val="0"/>
      <charset val="1"/>
    </font>
    <font>
      <sz val="11"/>
      <color rgb="FF0000FF"/>
      <name val="Cambria"/>
      <family val="0"/>
      <charset val="1"/>
    </font>
    <font>
      <sz val="11"/>
      <color rgb="FF000000"/>
      <name val="Cambria"/>
      <family val="0"/>
      <charset val="1"/>
    </font>
    <font>
      <b val="true"/>
      <sz val="11"/>
      <color rgb="FF2C5282"/>
      <name val="Cambria"/>
      <family val="0"/>
      <charset val="1"/>
    </font>
    <font>
      <b val="true"/>
      <sz val="11"/>
      <color rgb="FF006600"/>
      <name val="Cambria"/>
      <family val="0"/>
      <charset val="1"/>
    </font>
    <font>
      <b val="true"/>
      <sz val="11"/>
      <color rgb="FF990000"/>
      <name val="Cambria"/>
      <family val="0"/>
      <charset val="1"/>
    </font>
    <font>
      <b val="true"/>
      <sz val="12"/>
      <color rgb="FF006600"/>
      <name val="Cambria"/>
      <family val="0"/>
      <charset val="1"/>
    </font>
    <font>
      <b val="true"/>
      <sz val="12"/>
      <color rgb="FF990000"/>
      <name val="Cambri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C5282"/>
        <bgColor rgb="FF555555"/>
      </patternFill>
    </fill>
    <fill>
      <patternFill patternType="solid">
        <fgColor rgb="FFD9E2F3"/>
        <bgColor rgb="FFE8E8E8"/>
      </patternFill>
    </fill>
    <fill>
      <patternFill patternType="solid">
        <fgColor rgb="FFE8E8E8"/>
        <bgColor rgb="FFD9E2F3"/>
      </patternFill>
    </fill>
    <fill>
      <patternFill patternType="solid">
        <fgColor rgb="FFEBF4FA"/>
        <bgColor rgb="FFE8E8E8"/>
      </patternFill>
    </fill>
    <fill>
      <patternFill patternType="solid">
        <fgColor rgb="FFC6EFCE"/>
        <bgColor rgb="FFD9E2F3"/>
      </patternFill>
    </fill>
    <fill>
      <patternFill patternType="solid">
        <fgColor rgb="FFFFC7CE"/>
        <bgColor rgb="FFCC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66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8E8E8"/>
      <rgbColor rgb="FFEBF4FA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555555"/>
      <rgbColor rgb="FF993300"/>
      <rgbColor rgb="FF993366"/>
      <rgbColor rgb="FF2C5282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X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50" min="2" style="0" width="10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customFormat="false" ht="15" hidden="false" customHeight="false" outlineLevel="0" collapsed="false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 t="s">
        <v>5</v>
      </c>
      <c r="J5" s="5"/>
      <c r="K5" s="5"/>
      <c r="L5" s="5"/>
      <c r="M5" s="5"/>
      <c r="N5" s="5"/>
      <c r="O5" s="5"/>
      <c r="P5" s="5" t="s">
        <v>6</v>
      </c>
      <c r="Q5" s="5"/>
      <c r="R5" s="5"/>
      <c r="S5" s="5"/>
      <c r="T5" s="5"/>
      <c r="U5" s="5"/>
      <c r="V5" s="5"/>
      <c r="W5" s="5" t="s">
        <v>7</v>
      </c>
      <c r="X5" s="5"/>
      <c r="Y5" s="5"/>
      <c r="Z5" s="5"/>
      <c r="AA5" s="5"/>
      <c r="AB5" s="5"/>
      <c r="AC5" s="5"/>
      <c r="AD5" s="5" t="s">
        <v>8</v>
      </c>
      <c r="AE5" s="5"/>
      <c r="AF5" s="5"/>
      <c r="AG5" s="5"/>
      <c r="AH5" s="5"/>
      <c r="AI5" s="5"/>
      <c r="AJ5" s="5"/>
      <c r="AK5" s="5" t="s">
        <v>9</v>
      </c>
      <c r="AL5" s="5"/>
      <c r="AM5" s="5"/>
      <c r="AN5" s="5"/>
      <c r="AO5" s="5"/>
      <c r="AP5" s="5"/>
      <c r="AQ5" s="5"/>
      <c r="AR5" s="5" t="s">
        <v>10</v>
      </c>
      <c r="AS5" s="5"/>
      <c r="AT5" s="5"/>
      <c r="AU5" s="5"/>
      <c r="AV5" s="5"/>
      <c r="AW5" s="5"/>
      <c r="AX5" s="5"/>
    </row>
    <row r="6" customFormat="false" ht="30" hidden="false" customHeight="true" outlineLevel="0" collapsed="false">
      <c r="B6" s="6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11</v>
      </c>
      <c r="J6" s="6" t="s">
        <v>12</v>
      </c>
      <c r="K6" s="6" t="s">
        <v>13</v>
      </c>
      <c r="L6" s="6" t="s">
        <v>14</v>
      </c>
      <c r="M6" s="6" t="s">
        <v>15</v>
      </c>
      <c r="N6" s="6" t="s">
        <v>16</v>
      </c>
      <c r="O6" s="6" t="s">
        <v>17</v>
      </c>
      <c r="P6" s="6" t="s">
        <v>11</v>
      </c>
      <c r="Q6" s="6" t="s">
        <v>12</v>
      </c>
      <c r="R6" s="6" t="s">
        <v>13</v>
      </c>
      <c r="S6" s="6" t="s">
        <v>14</v>
      </c>
      <c r="T6" s="6" t="s">
        <v>15</v>
      </c>
      <c r="U6" s="6" t="s">
        <v>16</v>
      </c>
      <c r="V6" s="6" t="s">
        <v>17</v>
      </c>
      <c r="W6" s="6" t="s">
        <v>11</v>
      </c>
      <c r="X6" s="6" t="s">
        <v>12</v>
      </c>
      <c r="Y6" s="6" t="s">
        <v>13</v>
      </c>
      <c r="Z6" s="6" t="s">
        <v>14</v>
      </c>
      <c r="AA6" s="6" t="s">
        <v>15</v>
      </c>
      <c r="AB6" s="6" t="s">
        <v>16</v>
      </c>
      <c r="AC6" s="6" t="s">
        <v>17</v>
      </c>
      <c r="AD6" s="6" t="s">
        <v>11</v>
      </c>
      <c r="AE6" s="6" t="s">
        <v>12</v>
      </c>
      <c r="AF6" s="6" t="s">
        <v>13</v>
      </c>
      <c r="AG6" s="6" t="s">
        <v>14</v>
      </c>
      <c r="AH6" s="6" t="s">
        <v>15</v>
      </c>
      <c r="AI6" s="6" t="s">
        <v>16</v>
      </c>
      <c r="AJ6" s="6" t="s">
        <v>17</v>
      </c>
      <c r="AK6" s="6" t="s">
        <v>11</v>
      </c>
      <c r="AL6" s="6" t="s">
        <v>12</v>
      </c>
      <c r="AM6" s="6" t="s">
        <v>13</v>
      </c>
      <c r="AN6" s="6" t="s">
        <v>14</v>
      </c>
      <c r="AO6" s="6" t="s">
        <v>15</v>
      </c>
      <c r="AP6" s="6" t="s">
        <v>16</v>
      </c>
      <c r="AQ6" s="6" t="s">
        <v>17</v>
      </c>
      <c r="AR6" s="6" t="s">
        <v>11</v>
      </c>
      <c r="AS6" s="6" t="s">
        <v>12</v>
      </c>
      <c r="AT6" s="6" t="s">
        <v>13</v>
      </c>
      <c r="AU6" s="6" t="s">
        <v>14</v>
      </c>
      <c r="AV6" s="6" t="s">
        <v>15</v>
      </c>
      <c r="AW6" s="6" t="s">
        <v>16</v>
      </c>
      <c r="AX6" s="6" t="s">
        <v>17</v>
      </c>
    </row>
    <row r="7" customFormat="false" ht="15" hidden="false" customHeight="false" outlineLevel="0" collapsed="false">
      <c r="A7" s="7" t="s">
        <v>18</v>
      </c>
      <c r="B7" s="8"/>
      <c r="C7" s="9"/>
      <c r="D7" s="10"/>
      <c r="E7" s="8"/>
      <c r="F7" s="11" t="str">
        <f aca="false">IF(OR(B7="",C7="",C7=0),"",B7/C7)</f>
        <v/>
      </c>
      <c r="G7" s="12" t="str">
        <f aca="false">IF(OR(B7="",D7="",D7=0),"",B7/D7)</f>
        <v/>
      </c>
      <c r="H7" s="13" t="str">
        <f aca="false">IF(OR(B7="",E7="",B7=0),"",E7/B7)</f>
        <v/>
      </c>
      <c r="I7" s="8"/>
      <c r="J7" s="9"/>
      <c r="K7" s="10"/>
      <c r="L7" s="8"/>
      <c r="M7" s="11" t="str">
        <f aca="false">IF(OR(I7="",J7="",J7=0),"",I7/J7)</f>
        <v/>
      </c>
      <c r="N7" s="12" t="str">
        <f aca="false">IF(OR(I7="",K7="",K7=0),"",I7/K7)</f>
        <v/>
      </c>
      <c r="O7" s="13" t="str">
        <f aca="false">IF(OR(I7="",L7="",I7=0),"",L7/I7)</f>
        <v/>
      </c>
      <c r="P7" s="8"/>
      <c r="Q7" s="9"/>
      <c r="R7" s="10"/>
      <c r="S7" s="8"/>
      <c r="T7" s="11" t="str">
        <f aca="false">IF(OR(P7="",Q7="",Q7=0),"",P7/Q7)</f>
        <v/>
      </c>
      <c r="U7" s="12" t="str">
        <f aca="false">IF(OR(P7="",R7="",R7=0),"",P7/R7)</f>
        <v/>
      </c>
      <c r="V7" s="13" t="str">
        <f aca="false">IF(OR(P7="",S7="",P7=0),"",S7/P7)</f>
        <v/>
      </c>
      <c r="W7" s="8"/>
      <c r="X7" s="9"/>
      <c r="Y7" s="10"/>
      <c r="Z7" s="8"/>
      <c r="AA7" s="11" t="str">
        <f aca="false">IF(OR(W7="",X7="",X7=0),"",W7/X7)</f>
        <v/>
      </c>
      <c r="AB7" s="12" t="str">
        <f aca="false">IF(OR(W7="",Y7="",Y7=0),"",W7/Y7)</f>
        <v/>
      </c>
      <c r="AC7" s="13" t="str">
        <f aca="false">IF(OR(W7="",Z7="",W7=0),"",Z7/W7)</f>
        <v/>
      </c>
      <c r="AD7" s="8"/>
      <c r="AE7" s="9"/>
      <c r="AF7" s="10"/>
      <c r="AG7" s="8"/>
      <c r="AH7" s="11" t="str">
        <f aca="false">IF(OR(AD7="",AE7="",AE7=0),"",AD7/AE7)</f>
        <v/>
      </c>
      <c r="AI7" s="12" t="str">
        <f aca="false">IF(OR(AD7="",AF7="",AF7=0),"",AD7/AF7)</f>
        <v/>
      </c>
      <c r="AJ7" s="13" t="str">
        <f aca="false">IF(OR(AD7="",AG7="",AD7=0),"",AG7/AD7)</f>
        <v/>
      </c>
      <c r="AK7" s="8"/>
      <c r="AL7" s="9"/>
      <c r="AM7" s="10"/>
      <c r="AN7" s="8"/>
      <c r="AO7" s="11" t="str">
        <f aca="false">IF(OR(AK7="",AL7="",AL7=0),"",AK7/AL7)</f>
        <v/>
      </c>
      <c r="AP7" s="12" t="str">
        <f aca="false">IF(OR(AK7="",AM7="",AM7=0),"",AK7/AM7)</f>
        <v/>
      </c>
      <c r="AQ7" s="13" t="str">
        <f aca="false">IF(OR(AK7="",AN7="",AK7=0),"",AN7/AK7)</f>
        <v/>
      </c>
      <c r="AR7" s="8"/>
      <c r="AS7" s="9"/>
      <c r="AT7" s="10"/>
      <c r="AU7" s="8"/>
      <c r="AV7" s="11" t="str">
        <f aca="false">IF(OR(AR7="",AS7="",AS7=0),"",AR7/AS7)</f>
        <v/>
      </c>
      <c r="AW7" s="12" t="str">
        <f aca="false">IF(OR(AR7="",AT7="",AT7=0),"",AR7/AT7)</f>
        <v/>
      </c>
      <c r="AX7" s="13" t="str">
        <f aca="false">IF(OR(AR7="",AU7="",AR7=0),"",AU7/AR7)</f>
        <v/>
      </c>
    </row>
    <row r="8" customFormat="false" ht="15" hidden="false" customHeight="false" outlineLevel="0" collapsed="false">
      <c r="A8" s="7" t="s">
        <v>19</v>
      </c>
      <c r="B8" s="8"/>
      <c r="C8" s="9"/>
      <c r="D8" s="10"/>
      <c r="E8" s="8"/>
      <c r="F8" s="11" t="str">
        <f aca="false">IF(OR(B8="",C8="",C8=0),"",B8/C8)</f>
        <v/>
      </c>
      <c r="G8" s="12" t="str">
        <f aca="false">IF(OR(B8="",D8="",D8=0),"",B8/D8)</f>
        <v/>
      </c>
      <c r="H8" s="13" t="str">
        <f aca="false">IF(OR(B8="",E8="",B8=0),"",E8/B8)</f>
        <v/>
      </c>
      <c r="I8" s="8"/>
      <c r="J8" s="9"/>
      <c r="K8" s="10"/>
      <c r="L8" s="8"/>
      <c r="M8" s="11" t="str">
        <f aca="false">IF(OR(I8="",J8="",J8=0),"",I8/J8)</f>
        <v/>
      </c>
      <c r="N8" s="12" t="str">
        <f aca="false">IF(OR(I8="",K8="",K8=0),"",I8/K8)</f>
        <v/>
      </c>
      <c r="O8" s="13" t="str">
        <f aca="false">IF(OR(I8="",L8="",I8=0),"",L8/I8)</f>
        <v/>
      </c>
      <c r="P8" s="8"/>
      <c r="Q8" s="9"/>
      <c r="R8" s="10"/>
      <c r="S8" s="8"/>
      <c r="T8" s="11" t="str">
        <f aca="false">IF(OR(P8="",Q8="",Q8=0),"",P8/Q8)</f>
        <v/>
      </c>
      <c r="U8" s="12" t="str">
        <f aca="false">IF(OR(P8="",R8="",R8=0),"",P8/R8)</f>
        <v/>
      </c>
      <c r="V8" s="13" t="str">
        <f aca="false">IF(OR(P8="",S8="",P8=0),"",S8/P8)</f>
        <v/>
      </c>
      <c r="W8" s="8"/>
      <c r="X8" s="9"/>
      <c r="Y8" s="10"/>
      <c r="Z8" s="8"/>
      <c r="AA8" s="11" t="str">
        <f aca="false">IF(OR(W8="",X8="",X8=0),"",W8/X8)</f>
        <v/>
      </c>
      <c r="AB8" s="12" t="str">
        <f aca="false">IF(OR(W8="",Y8="",Y8=0),"",W8/Y8)</f>
        <v/>
      </c>
      <c r="AC8" s="13" t="str">
        <f aca="false">IF(OR(W8="",Z8="",W8=0),"",Z8/W8)</f>
        <v/>
      </c>
      <c r="AD8" s="8"/>
      <c r="AE8" s="9"/>
      <c r="AF8" s="10"/>
      <c r="AG8" s="8"/>
      <c r="AH8" s="11" t="str">
        <f aca="false">IF(OR(AD8="",AE8="",AE8=0),"",AD8/AE8)</f>
        <v/>
      </c>
      <c r="AI8" s="12" t="str">
        <f aca="false">IF(OR(AD8="",AF8="",AF8=0),"",AD8/AF8)</f>
        <v/>
      </c>
      <c r="AJ8" s="13" t="str">
        <f aca="false">IF(OR(AD8="",AG8="",AD8=0),"",AG8/AD8)</f>
        <v/>
      </c>
      <c r="AK8" s="8"/>
      <c r="AL8" s="9"/>
      <c r="AM8" s="10"/>
      <c r="AN8" s="8"/>
      <c r="AO8" s="11" t="str">
        <f aca="false">IF(OR(AK8="",AL8="",AL8=0),"",AK8/AL8)</f>
        <v/>
      </c>
      <c r="AP8" s="12" t="str">
        <f aca="false">IF(OR(AK8="",AM8="",AM8=0),"",AK8/AM8)</f>
        <v/>
      </c>
      <c r="AQ8" s="13" t="str">
        <f aca="false">IF(OR(AK8="",AN8="",AK8=0),"",AN8/AK8)</f>
        <v/>
      </c>
      <c r="AR8" s="8"/>
      <c r="AS8" s="9"/>
      <c r="AT8" s="10"/>
      <c r="AU8" s="8"/>
      <c r="AV8" s="11" t="str">
        <f aca="false">IF(OR(AR8="",AS8="",AS8=0),"",AR8/AS8)</f>
        <v/>
      </c>
      <c r="AW8" s="12" t="str">
        <f aca="false">IF(OR(AR8="",AT8="",AT8=0),"",AR8/AT8)</f>
        <v/>
      </c>
      <c r="AX8" s="13" t="str">
        <f aca="false">IF(OR(AR8="",AU8="",AR8=0),"",AU8/AR8)</f>
        <v/>
      </c>
    </row>
    <row r="9" customFormat="false" ht="15" hidden="false" customHeight="false" outlineLevel="0" collapsed="false">
      <c r="A9" s="7" t="s">
        <v>20</v>
      </c>
      <c r="B9" s="8"/>
      <c r="C9" s="9"/>
      <c r="D9" s="10"/>
      <c r="E9" s="8"/>
      <c r="F9" s="11" t="str">
        <f aca="false">IF(OR(B9="",C9="",C9=0),"",B9/C9)</f>
        <v/>
      </c>
      <c r="G9" s="12" t="str">
        <f aca="false">IF(OR(B9="",D9="",D9=0),"",B9/D9)</f>
        <v/>
      </c>
      <c r="H9" s="13" t="str">
        <f aca="false">IF(OR(B9="",E9="",B9=0),"",E9/B9)</f>
        <v/>
      </c>
      <c r="I9" s="8"/>
      <c r="J9" s="9"/>
      <c r="K9" s="10"/>
      <c r="L9" s="8"/>
      <c r="M9" s="11" t="str">
        <f aca="false">IF(OR(I9="",J9="",J9=0),"",I9/J9)</f>
        <v/>
      </c>
      <c r="N9" s="12" t="str">
        <f aca="false">IF(OR(I9="",K9="",K9=0),"",I9/K9)</f>
        <v/>
      </c>
      <c r="O9" s="13" t="str">
        <f aca="false">IF(OR(I9="",L9="",I9=0),"",L9/I9)</f>
        <v/>
      </c>
      <c r="P9" s="8"/>
      <c r="Q9" s="9"/>
      <c r="R9" s="10"/>
      <c r="S9" s="8"/>
      <c r="T9" s="11" t="str">
        <f aca="false">IF(OR(P9="",Q9="",Q9=0),"",P9/Q9)</f>
        <v/>
      </c>
      <c r="U9" s="12" t="str">
        <f aca="false">IF(OR(P9="",R9="",R9=0),"",P9/R9)</f>
        <v/>
      </c>
      <c r="V9" s="13" t="str">
        <f aca="false">IF(OR(P9="",S9="",P9=0),"",S9/P9)</f>
        <v/>
      </c>
      <c r="W9" s="8"/>
      <c r="X9" s="9"/>
      <c r="Y9" s="10"/>
      <c r="Z9" s="8"/>
      <c r="AA9" s="11" t="str">
        <f aca="false">IF(OR(W9="",X9="",X9=0),"",W9/X9)</f>
        <v/>
      </c>
      <c r="AB9" s="12" t="str">
        <f aca="false">IF(OR(W9="",Y9="",Y9=0),"",W9/Y9)</f>
        <v/>
      </c>
      <c r="AC9" s="13" t="str">
        <f aca="false">IF(OR(W9="",Z9="",W9=0),"",Z9/W9)</f>
        <v/>
      </c>
      <c r="AD9" s="8"/>
      <c r="AE9" s="9"/>
      <c r="AF9" s="10"/>
      <c r="AG9" s="8"/>
      <c r="AH9" s="11" t="str">
        <f aca="false">IF(OR(AD9="",AE9="",AE9=0),"",AD9/AE9)</f>
        <v/>
      </c>
      <c r="AI9" s="12" t="str">
        <f aca="false">IF(OR(AD9="",AF9="",AF9=0),"",AD9/AF9)</f>
        <v/>
      </c>
      <c r="AJ9" s="13" t="str">
        <f aca="false">IF(OR(AD9="",AG9="",AD9=0),"",AG9/AD9)</f>
        <v/>
      </c>
      <c r="AK9" s="8"/>
      <c r="AL9" s="9"/>
      <c r="AM9" s="10"/>
      <c r="AN9" s="8"/>
      <c r="AO9" s="11" t="str">
        <f aca="false">IF(OR(AK9="",AL9="",AL9=0),"",AK9/AL9)</f>
        <v/>
      </c>
      <c r="AP9" s="12" t="str">
        <f aca="false">IF(OR(AK9="",AM9="",AM9=0),"",AK9/AM9)</f>
        <v/>
      </c>
      <c r="AQ9" s="13" t="str">
        <f aca="false">IF(OR(AK9="",AN9="",AK9=0),"",AN9/AK9)</f>
        <v/>
      </c>
      <c r="AR9" s="8"/>
      <c r="AS9" s="9"/>
      <c r="AT9" s="10"/>
      <c r="AU9" s="8"/>
      <c r="AV9" s="11" t="str">
        <f aca="false">IF(OR(AR9="",AS9="",AS9=0),"",AR9/AS9)</f>
        <v/>
      </c>
      <c r="AW9" s="12" t="str">
        <f aca="false">IF(OR(AR9="",AT9="",AT9=0),"",AR9/AT9)</f>
        <v/>
      </c>
      <c r="AX9" s="13" t="str">
        <f aca="false">IF(OR(AR9="",AU9="",AR9=0),"",AU9/AR9)</f>
        <v/>
      </c>
    </row>
    <row r="10" customFormat="false" ht="15" hidden="false" customHeight="false" outlineLevel="0" collapsed="false">
      <c r="A10" s="7" t="s">
        <v>21</v>
      </c>
      <c r="B10" s="8"/>
      <c r="C10" s="9"/>
      <c r="D10" s="10"/>
      <c r="E10" s="8"/>
      <c r="F10" s="11" t="str">
        <f aca="false">IF(OR(B10="",C10="",C10=0),"",B10/C10)</f>
        <v/>
      </c>
      <c r="G10" s="12" t="str">
        <f aca="false">IF(OR(B10="",D10="",D10=0),"",B10/D10)</f>
        <v/>
      </c>
      <c r="H10" s="13" t="str">
        <f aca="false">IF(OR(B10="",E10="",B10=0),"",E10/B10)</f>
        <v/>
      </c>
      <c r="I10" s="8"/>
      <c r="J10" s="9"/>
      <c r="K10" s="10"/>
      <c r="L10" s="8"/>
      <c r="M10" s="11" t="str">
        <f aca="false">IF(OR(I10="",J10="",J10=0),"",I10/J10)</f>
        <v/>
      </c>
      <c r="N10" s="12" t="str">
        <f aca="false">IF(OR(I10="",K10="",K10=0),"",I10/K10)</f>
        <v/>
      </c>
      <c r="O10" s="13" t="str">
        <f aca="false">IF(OR(I10="",L10="",I10=0),"",L10/I10)</f>
        <v/>
      </c>
      <c r="P10" s="8"/>
      <c r="Q10" s="9"/>
      <c r="R10" s="10"/>
      <c r="S10" s="8"/>
      <c r="T10" s="11" t="str">
        <f aca="false">IF(OR(P10="",Q10="",Q10=0),"",P10/Q10)</f>
        <v/>
      </c>
      <c r="U10" s="12" t="str">
        <f aca="false">IF(OR(P10="",R10="",R10=0),"",P10/R10)</f>
        <v/>
      </c>
      <c r="V10" s="13" t="str">
        <f aca="false">IF(OR(P10="",S10="",P10=0),"",S10/P10)</f>
        <v/>
      </c>
      <c r="W10" s="8"/>
      <c r="X10" s="9"/>
      <c r="Y10" s="10"/>
      <c r="Z10" s="8"/>
      <c r="AA10" s="11" t="str">
        <f aca="false">IF(OR(W10="",X10="",X10=0),"",W10/X10)</f>
        <v/>
      </c>
      <c r="AB10" s="12" t="str">
        <f aca="false">IF(OR(W10="",Y10="",Y10=0),"",W10/Y10)</f>
        <v/>
      </c>
      <c r="AC10" s="13" t="str">
        <f aca="false">IF(OR(W10="",Z10="",W10=0),"",Z10/W10)</f>
        <v/>
      </c>
      <c r="AD10" s="8"/>
      <c r="AE10" s="9"/>
      <c r="AF10" s="10"/>
      <c r="AG10" s="8"/>
      <c r="AH10" s="11" t="str">
        <f aca="false">IF(OR(AD10="",AE10="",AE10=0),"",AD10/AE10)</f>
        <v/>
      </c>
      <c r="AI10" s="12" t="str">
        <f aca="false">IF(OR(AD10="",AF10="",AF10=0),"",AD10/AF10)</f>
        <v/>
      </c>
      <c r="AJ10" s="13" t="str">
        <f aca="false">IF(OR(AD10="",AG10="",AD10=0),"",AG10/AD10)</f>
        <v/>
      </c>
      <c r="AK10" s="8"/>
      <c r="AL10" s="9"/>
      <c r="AM10" s="10"/>
      <c r="AN10" s="8"/>
      <c r="AO10" s="11" t="str">
        <f aca="false">IF(OR(AK10="",AL10="",AL10=0),"",AK10/AL10)</f>
        <v/>
      </c>
      <c r="AP10" s="12" t="str">
        <f aca="false">IF(OR(AK10="",AM10="",AM10=0),"",AK10/AM10)</f>
        <v/>
      </c>
      <c r="AQ10" s="13" t="str">
        <f aca="false">IF(OR(AK10="",AN10="",AK10=0),"",AN10/AK10)</f>
        <v/>
      </c>
      <c r="AR10" s="8"/>
      <c r="AS10" s="9"/>
      <c r="AT10" s="10"/>
      <c r="AU10" s="8"/>
      <c r="AV10" s="11" t="str">
        <f aca="false">IF(OR(AR10="",AS10="",AS10=0),"",AR10/AS10)</f>
        <v/>
      </c>
      <c r="AW10" s="12" t="str">
        <f aca="false">IF(OR(AR10="",AT10="",AT10=0),"",AR10/AT10)</f>
        <v/>
      </c>
      <c r="AX10" s="13" t="str">
        <f aca="false">IF(OR(AR10="",AU10="",AR10=0),"",AU10/AR10)</f>
        <v/>
      </c>
    </row>
    <row r="11" customFormat="false" ht="15" hidden="false" customHeight="false" outlineLevel="0" collapsed="false">
      <c r="A11" s="4" t="s">
        <v>22</v>
      </c>
      <c r="B11" s="14" t="n">
        <f aca="false">SUM(B7:B10)</f>
        <v>0</v>
      </c>
      <c r="C11" s="15" t="n">
        <f aca="false">SUM(C7:C10)</f>
        <v>0</v>
      </c>
      <c r="D11" s="16" t="n">
        <f aca="false">SUM(D7:D10)</f>
        <v>0</v>
      </c>
      <c r="E11" s="14" t="n">
        <f aca="false">SUM(E7:E10)</f>
        <v>0</v>
      </c>
      <c r="F11" s="17" t="str">
        <f aca="false">IF(OR(B11=0,C11=0),"",B11/C11)</f>
        <v/>
      </c>
      <c r="G11" s="14" t="str">
        <f aca="false">IF(OR(B11=0,D11=0),"",B11/D11)</f>
        <v/>
      </c>
      <c r="H11" s="18" t="str">
        <f aca="false">IF(OR(B11=0,E11=0),"",E11/B11)</f>
        <v/>
      </c>
      <c r="I11" s="14" t="n">
        <f aca="false">SUM(I7:I10)</f>
        <v>0</v>
      </c>
      <c r="J11" s="15" t="n">
        <f aca="false">SUM(J7:J10)</f>
        <v>0</v>
      </c>
      <c r="K11" s="16" t="n">
        <f aca="false">SUM(K7:K10)</f>
        <v>0</v>
      </c>
      <c r="L11" s="14" t="n">
        <f aca="false">SUM(L7:L10)</f>
        <v>0</v>
      </c>
      <c r="M11" s="17" t="str">
        <f aca="false">IF(OR(I11=0,J11=0),"",I11/J11)</f>
        <v/>
      </c>
      <c r="N11" s="14" t="str">
        <f aca="false">IF(OR(I11=0,K11=0),"",I11/K11)</f>
        <v/>
      </c>
      <c r="O11" s="18" t="str">
        <f aca="false">IF(OR(I11=0,L11=0),"",L11/I11)</f>
        <v/>
      </c>
      <c r="P11" s="14" t="n">
        <f aca="false">SUM(P7:P10)</f>
        <v>0</v>
      </c>
      <c r="Q11" s="15" t="n">
        <f aca="false">SUM(Q7:Q10)</f>
        <v>0</v>
      </c>
      <c r="R11" s="16" t="n">
        <f aca="false">SUM(R7:R10)</f>
        <v>0</v>
      </c>
      <c r="S11" s="14" t="n">
        <f aca="false">SUM(S7:S10)</f>
        <v>0</v>
      </c>
      <c r="T11" s="17" t="str">
        <f aca="false">IF(OR(P11=0,Q11=0),"",P11/Q11)</f>
        <v/>
      </c>
      <c r="U11" s="14" t="str">
        <f aca="false">IF(OR(P11=0,R11=0),"",P11/R11)</f>
        <v/>
      </c>
      <c r="V11" s="18" t="str">
        <f aca="false">IF(OR(P11=0,S11=0),"",S11/P11)</f>
        <v/>
      </c>
      <c r="W11" s="14" t="n">
        <f aca="false">SUM(W7:W10)</f>
        <v>0</v>
      </c>
      <c r="X11" s="15" t="n">
        <f aca="false">SUM(X7:X10)</f>
        <v>0</v>
      </c>
      <c r="Y11" s="16" t="n">
        <f aca="false">SUM(Y7:Y10)</f>
        <v>0</v>
      </c>
      <c r="Z11" s="14" t="n">
        <f aca="false">SUM(Z7:Z10)</f>
        <v>0</v>
      </c>
      <c r="AA11" s="17" t="str">
        <f aca="false">IF(OR(W11=0,X11=0),"",W11/X11)</f>
        <v/>
      </c>
      <c r="AB11" s="14" t="str">
        <f aca="false">IF(OR(W11=0,Y11=0),"",W11/Y11)</f>
        <v/>
      </c>
      <c r="AC11" s="18" t="str">
        <f aca="false">IF(OR(W11=0,Z11=0),"",Z11/W11)</f>
        <v/>
      </c>
      <c r="AD11" s="14" t="n">
        <f aca="false">SUM(AD7:AD10)</f>
        <v>0</v>
      </c>
      <c r="AE11" s="15" t="n">
        <f aca="false">SUM(AE7:AE10)</f>
        <v>0</v>
      </c>
      <c r="AF11" s="16" t="n">
        <f aca="false">SUM(AF7:AF10)</f>
        <v>0</v>
      </c>
      <c r="AG11" s="14" t="n">
        <f aca="false">SUM(AG7:AG10)</f>
        <v>0</v>
      </c>
      <c r="AH11" s="17" t="str">
        <f aca="false">IF(OR(AD11=0,AE11=0),"",AD11/AE11)</f>
        <v/>
      </c>
      <c r="AI11" s="14" t="str">
        <f aca="false">IF(OR(AD11=0,AF11=0),"",AD11/AF11)</f>
        <v/>
      </c>
      <c r="AJ11" s="18" t="str">
        <f aca="false">IF(OR(AD11=0,AG11=0),"",AG11/AD11)</f>
        <v/>
      </c>
      <c r="AK11" s="14" t="n">
        <f aca="false">SUM(AK7:AK10)</f>
        <v>0</v>
      </c>
      <c r="AL11" s="15" t="n">
        <f aca="false">SUM(AL7:AL10)</f>
        <v>0</v>
      </c>
      <c r="AM11" s="16" t="n">
        <f aca="false">SUM(AM7:AM10)</f>
        <v>0</v>
      </c>
      <c r="AN11" s="14" t="n">
        <f aca="false">SUM(AN7:AN10)</f>
        <v>0</v>
      </c>
      <c r="AO11" s="17" t="str">
        <f aca="false">IF(OR(AK11=0,AL11=0),"",AK11/AL11)</f>
        <v/>
      </c>
      <c r="AP11" s="14" t="str">
        <f aca="false">IF(OR(AK11=0,AM11=0),"",AK11/AM11)</f>
        <v/>
      </c>
      <c r="AQ11" s="18" t="str">
        <f aca="false">IF(OR(AK11=0,AN11=0),"",AN11/AK11)</f>
        <v/>
      </c>
      <c r="AR11" s="14" t="n">
        <f aca="false">SUM(AR7:AR10)</f>
        <v>0</v>
      </c>
      <c r="AS11" s="15" t="n">
        <f aca="false">SUM(AS7:AS10)</f>
        <v>0</v>
      </c>
      <c r="AT11" s="16" t="n">
        <f aca="false">SUM(AT7:AT10)</f>
        <v>0</v>
      </c>
      <c r="AU11" s="14" t="n">
        <f aca="false">SUM(AU7:AU10)</f>
        <v>0</v>
      </c>
      <c r="AV11" s="17" t="str">
        <f aca="false">IF(OR(AR11=0,AS11=0),"",AR11/AS11)</f>
        <v/>
      </c>
      <c r="AW11" s="14" t="str">
        <f aca="false">IF(OR(AR11=0,AT11=0),"",AR11/AT11)</f>
        <v/>
      </c>
      <c r="AX11" s="18" t="str">
        <f aca="false">IF(OR(AR11=0,AU11=0),"",AU11/AR11)</f>
        <v/>
      </c>
    </row>
    <row r="13" customFormat="false" ht="15" hidden="false" customHeight="false" outlineLevel="0" collapsed="false">
      <c r="A13" s="19" t="s">
        <v>23</v>
      </c>
    </row>
    <row r="14" customFormat="false" ht="15" hidden="false" customHeight="false" outlineLevel="0" collapsed="false">
      <c r="A14" s="0" t="s">
        <v>24</v>
      </c>
    </row>
    <row r="15" customFormat="false" ht="15" hidden="false" customHeight="false" outlineLevel="0" collapsed="false">
      <c r="A15" s="0" t="s">
        <v>25</v>
      </c>
    </row>
    <row r="16" customFormat="false" ht="15" hidden="false" customHeight="false" outlineLevel="0" collapsed="false">
      <c r="A16" s="0" t="s">
        <v>26</v>
      </c>
    </row>
    <row r="17" customFormat="false" ht="15" hidden="false" customHeight="false" outlineLevel="0" collapsed="false">
      <c r="A17" s="0" t="s">
        <v>27</v>
      </c>
    </row>
    <row r="18" customFormat="false" ht="15" hidden="false" customHeight="false" outlineLevel="0" collapsed="false">
      <c r="A18" s="0" t="s">
        <v>28</v>
      </c>
    </row>
  </sheetData>
  <mergeCells count="10">
    <mergeCell ref="A1:L1"/>
    <mergeCell ref="A2:L2"/>
    <mergeCell ref="A3:L3"/>
    <mergeCell ref="B5:H5"/>
    <mergeCell ref="I5:O5"/>
    <mergeCell ref="P5:V5"/>
    <mergeCell ref="W5:AC5"/>
    <mergeCell ref="AD5:AJ5"/>
    <mergeCell ref="AK5:AQ5"/>
    <mergeCell ref="AR5:AX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4"/>
    <col collapsed="false" customWidth="true" hidden="false" outlineLevel="0" max="4" min="3" style="0" width="12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14"/>
    <col collapsed="false" customWidth="true" hidden="false" outlineLevel="0" max="8" min="8" style="0" width="10"/>
    <col collapsed="false" customWidth="true" hidden="false" outlineLevel="0" max="9" min="9" style="0" width="12"/>
  </cols>
  <sheetData>
    <row r="1" customFormat="false" ht="17.35" hidden="false" customHeight="false" outlineLevel="0" collapsed="false">
      <c r="A1" s="1" t="s">
        <v>29</v>
      </c>
      <c r="B1" s="1"/>
      <c r="C1" s="1"/>
      <c r="D1" s="1"/>
      <c r="E1" s="1"/>
      <c r="F1" s="1"/>
      <c r="G1" s="1"/>
    </row>
    <row r="2" customFormat="false" ht="15" hidden="false" customHeight="false" outlineLevel="0" collapsed="false">
      <c r="A2" s="2" t="s">
        <v>30</v>
      </c>
      <c r="B2" s="2"/>
      <c r="C2" s="2"/>
      <c r="D2" s="2"/>
      <c r="E2" s="2"/>
      <c r="F2" s="2"/>
      <c r="G2" s="2"/>
    </row>
    <row r="4" customFormat="false" ht="30" hidden="false" customHeight="true" outlineLevel="0" collapsed="false">
      <c r="A4" s="20" t="s">
        <v>3</v>
      </c>
      <c r="B4" s="20" t="s">
        <v>31</v>
      </c>
      <c r="C4" s="20" t="s">
        <v>32</v>
      </c>
      <c r="D4" s="20" t="s">
        <v>15</v>
      </c>
      <c r="E4" s="20" t="s">
        <v>33</v>
      </c>
      <c r="F4" s="20" t="s">
        <v>34</v>
      </c>
      <c r="G4" s="20" t="s">
        <v>16</v>
      </c>
      <c r="H4" s="20" t="s">
        <v>17</v>
      </c>
      <c r="I4" s="20" t="s">
        <v>35</v>
      </c>
    </row>
    <row r="5" customFormat="false" ht="15" hidden="false" customHeight="false" outlineLevel="0" collapsed="false">
      <c r="A5" s="7" t="s">
        <v>18</v>
      </c>
      <c r="B5" s="21" t="n">
        <f aca="false">SUM('Weekly Data Entry'!B7,'Weekly Data Entry'!I7,'Weekly Data Entry'!P7,'Weekly Data Entry'!W7,'Weekly Data Entry'!AD7,'Weekly Data Entry'!AK7,'Weekly Data Entry'!AR7)</f>
        <v>0</v>
      </c>
      <c r="C5" s="22" t="n">
        <f aca="false">SUM('Weekly Data Entry'!C7,'Weekly Data Entry'!J7,'Weekly Data Entry'!Q7,'Weekly Data Entry'!X7,'Weekly Data Entry'!AE7,'Weekly Data Entry'!AL7,'Weekly Data Entry'!AS7)</f>
        <v>0</v>
      </c>
      <c r="D5" s="23" t="str">
        <f aca="false">IF(OR(B5=0,C5=0),"",B5/C5)</f>
        <v/>
      </c>
      <c r="E5" s="24" t="n">
        <f aca="false">SUM('Weekly Data Entry'!D7,'Weekly Data Entry'!K7,'Weekly Data Entry'!R7,'Weekly Data Entry'!Y7,'Weekly Data Entry'!AF7,'Weekly Data Entry'!AM7,'Weekly Data Entry'!AT7)</f>
        <v>0</v>
      </c>
      <c r="F5" s="21" t="n">
        <f aca="false">SUM('Weekly Data Entry'!E7,'Weekly Data Entry'!L7,'Weekly Data Entry'!S7,'Weekly Data Entry'!Z7,'Weekly Data Entry'!AG7,'Weekly Data Entry'!AN7,'Weekly Data Entry'!AU7)</f>
        <v>0</v>
      </c>
      <c r="G5" s="21" t="str">
        <f aca="false">IF(OR(B5=0,E5=0),"",B5/E5)</f>
        <v/>
      </c>
      <c r="H5" s="25" t="str">
        <f aca="false">IF(OR(B5=0,F5=0),"",F5/B5)</f>
        <v/>
      </c>
      <c r="I5" s="25" t="str">
        <f aca="false">IF(OR(B5=0,$B$9=0),"",B5/$B$9)</f>
        <v/>
      </c>
    </row>
    <row r="6" customFormat="false" ht="15" hidden="false" customHeight="false" outlineLevel="0" collapsed="false">
      <c r="A6" s="7" t="s">
        <v>19</v>
      </c>
      <c r="B6" s="21" t="n">
        <f aca="false">SUM('Weekly Data Entry'!B8,'Weekly Data Entry'!I8,'Weekly Data Entry'!P8,'Weekly Data Entry'!W8,'Weekly Data Entry'!AD8,'Weekly Data Entry'!AK8,'Weekly Data Entry'!AR8)</f>
        <v>0</v>
      </c>
      <c r="C6" s="22" t="n">
        <f aca="false">SUM('Weekly Data Entry'!C8,'Weekly Data Entry'!J8,'Weekly Data Entry'!Q8,'Weekly Data Entry'!X8,'Weekly Data Entry'!AE8,'Weekly Data Entry'!AL8,'Weekly Data Entry'!AS8)</f>
        <v>0</v>
      </c>
      <c r="D6" s="23" t="str">
        <f aca="false">IF(OR(B6=0,C6=0),"",B6/C6)</f>
        <v/>
      </c>
      <c r="E6" s="24" t="n">
        <f aca="false">SUM('Weekly Data Entry'!D8,'Weekly Data Entry'!K8,'Weekly Data Entry'!R8,'Weekly Data Entry'!Y8,'Weekly Data Entry'!AF8,'Weekly Data Entry'!AM8,'Weekly Data Entry'!AT8)</f>
        <v>0</v>
      </c>
      <c r="F6" s="21" t="n">
        <f aca="false">SUM('Weekly Data Entry'!E8,'Weekly Data Entry'!L8,'Weekly Data Entry'!S8,'Weekly Data Entry'!Z8,'Weekly Data Entry'!AG8,'Weekly Data Entry'!AN8,'Weekly Data Entry'!AU8)</f>
        <v>0</v>
      </c>
      <c r="G6" s="21" t="str">
        <f aca="false">IF(OR(B6=0,E6=0),"",B6/E6)</f>
        <v/>
      </c>
      <c r="H6" s="25" t="str">
        <f aca="false">IF(OR(B6=0,F6=0),"",F6/B6)</f>
        <v/>
      </c>
      <c r="I6" s="25" t="str">
        <f aca="false">IF(OR(B6=0,$B$9=0),"",B6/$B$9)</f>
        <v/>
      </c>
    </row>
    <row r="7" customFormat="false" ht="15" hidden="false" customHeight="false" outlineLevel="0" collapsed="false">
      <c r="A7" s="7" t="s">
        <v>20</v>
      </c>
      <c r="B7" s="21" t="n">
        <f aca="false">SUM('Weekly Data Entry'!B9,'Weekly Data Entry'!I9,'Weekly Data Entry'!P9,'Weekly Data Entry'!W9,'Weekly Data Entry'!AD9,'Weekly Data Entry'!AK9,'Weekly Data Entry'!AR9)</f>
        <v>0</v>
      </c>
      <c r="C7" s="22" t="n">
        <f aca="false">SUM('Weekly Data Entry'!C9,'Weekly Data Entry'!J9,'Weekly Data Entry'!Q9,'Weekly Data Entry'!X9,'Weekly Data Entry'!AE9,'Weekly Data Entry'!AL9,'Weekly Data Entry'!AS9)</f>
        <v>0</v>
      </c>
      <c r="D7" s="23" t="str">
        <f aca="false">IF(OR(B7=0,C7=0),"",B7/C7)</f>
        <v/>
      </c>
      <c r="E7" s="24" t="n">
        <f aca="false">SUM('Weekly Data Entry'!D9,'Weekly Data Entry'!K9,'Weekly Data Entry'!R9,'Weekly Data Entry'!Y9,'Weekly Data Entry'!AF9,'Weekly Data Entry'!AM9,'Weekly Data Entry'!AT9)</f>
        <v>0</v>
      </c>
      <c r="F7" s="21" t="n">
        <f aca="false">SUM('Weekly Data Entry'!E9,'Weekly Data Entry'!L9,'Weekly Data Entry'!S9,'Weekly Data Entry'!Z9,'Weekly Data Entry'!AG9,'Weekly Data Entry'!AN9,'Weekly Data Entry'!AU9)</f>
        <v>0</v>
      </c>
      <c r="G7" s="21" t="str">
        <f aca="false">IF(OR(B7=0,E7=0),"",B7/E7)</f>
        <v/>
      </c>
      <c r="H7" s="25" t="str">
        <f aca="false">IF(OR(B7=0,F7=0),"",F7/B7)</f>
        <v/>
      </c>
      <c r="I7" s="25" t="str">
        <f aca="false">IF(OR(B7=0,$B$9=0),"",B7/$B$9)</f>
        <v/>
      </c>
    </row>
    <row r="8" customFormat="false" ht="15" hidden="false" customHeight="false" outlineLevel="0" collapsed="false">
      <c r="A8" s="7" t="s">
        <v>21</v>
      </c>
      <c r="B8" s="21" t="n">
        <f aca="false">SUM('Weekly Data Entry'!B10,'Weekly Data Entry'!I10,'Weekly Data Entry'!P10,'Weekly Data Entry'!W10,'Weekly Data Entry'!AD10,'Weekly Data Entry'!AK10,'Weekly Data Entry'!AR10)</f>
        <v>0</v>
      </c>
      <c r="C8" s="22" t="n">
        <f aca="false">SUM('Weekly Data Entry'!C10,'Weekly Data Entry'!J10,'Weekly Data Entry'!Q10,'Weekly Data Entry'!X10,'Weekly Data Entry'!AE10,'Weekly Data Entry'!AL10,'Weekly Data Entry'!AS10)</f>
        <v>0</v>
      </c>
      <c r="D8" s="23" t="str">
        <f aca="false">IF(OR(B8=0,C8=0),"",B8/C8)</f>
        <v/>
      </c>
      <c r="E8" s="24" t="n">
        <f aca="false">SUM('Weekly Data Entry'!D10,'Weekly Data Entry'!K10,'Weekly Data Entry'!R10,'Weekly Data Entry'!Y10,'Weekly Data Entry'!AF10,'Weekly Data Entry'!AM10,'Weekly Data Entry'!AT10)</f>
        <v>0</v>
      </c>
      <c r="F8" s="21" t="n">
        <f aca="false">SUM('Weekly Data Entry'!E10,'Weekly Data Entry'!L10,'Weekly Data Entry'!S10,'Weekly Data Entry'!Z10,'Weekly Data Entry'!AG10,'Weekly Data Entry'!AN10,'Weekly Data Entry'!AU10)</f>
        <v>0</v>
      </c>
      <c r="G8" s="21" t="str">
        <f aca="false">IF(OR(B8=0,E8=0),"",B8/E8)</f>
        <v/>
      </c>
      <c r="H8" s="25" t="str">
        <f aca="false">IF(OR(B8=0,F8=0),"",F8/B8)</f>
        <v/>
      </c>
      <c r="I8" s="25" t="str">
        <f aca="false">IF(OR(B8=0,$B$9=0),"",B8/$B$9)</f>
        <v/>
      </c>
    </row>
    <row r="9" customFormat="false" ht="15" hidden="false" customHeight="false" outlineLevel="0" collapsed="false">
      <c r="A9" s="4" t="s">
        <v>36</v>
      </c>
      <c r="B9" s="14" t="n">
        <f aca="false">SUM(B5:B8)</f>
        <v>0</v>
      </c>
      <c r="C9" s="15" t="n">
        <f aca="false">SUM(C5:C8)</f>
        <v>0</v>
      </c>
      <c r="D9" s="17" t="str">
        <f aca="false">IF(OR(B9=0,C9=0),"",B9/C9)</f>
        <v/>
      </c>
      <c r="E9" s="16" t="n">
        <f aca="false">SUM(E5:E8)</f>
        <v>0</v>
      </c>
      <c r="F9" s="14" t="n">
        <f aca="false">SUM(F5:F8)</f>
        <v>0</v>
      </c>
      <c r="G9" s="14" t="str">
        <f aca="false">IF(OR(B9=0,E9=0),"",B9/E9)</f>
        <v/>
      </c>
      <c r="H9" s="18" t="str">
        <f aca="false">IF(OR(B9=0,F9=0),"",F9/B9)</f>
        <v/>
      </c>
      <c r="I9" s="26" t="s">
        <v>37</v>
      </c>
    </row>
    <row r="11" customFormat="false" ht="15" hidden="false" customHeight="false" outlineLevel="0" collapsed="false">
      <c r="A11" s="19" t="s">
        <v>38</v>
      </c>
    </row>
    <row r="12" customFormat="false" ht="15" hidden="false" customHeight="false" outlineLevel="0" collapsed="false">
      <c r="A12" s="0" t="s">
        <v>39</v>
      </c>
      <c r="B12" s="27" t="str">
        <f aca="false">IF(MAX(G5:G8)=0,"",INDEX(A5:A8,MATCH(MAX(G5:G8),G5:G8,0)))</f>
        <v/>
      </c>
    </row>
    <row r="13" customFormat="false" ht="15" hidden="false" customHeight="false" outlineLevel="0" collapsed="false">
      <c r="A13" s="0" t="s">
        <v>40</v>
      </c>
      <c r="B13" s="28" t="str">
        <f aca="false">IFERROR(INDEX(A5:A8,MATCH(aggregate(5,6,G5:G8),G5:G8,0)),"")</f>
        <v/>
      </c>
    </row>
    <row r="14" customFormat="false" ht="15" hidden="false" customHeight="false" outlineLevel="0" collapsed="false">
      <c r="A14" s="0" t="s">
        <v>41</v>
      </c>
      <c r="B14" s="28" t="str">
        <f aca="false">IF(MAX(H5:H8)=0,"",INDEX(A5:A8,MATCH(MAX(H5:H8),H5:H8,0)))</f>
        <v/>
      </c>
    </row>
    <row r="15" customFormat="false" ht="15" hidden="false" customHeight="false" outlineLevel="0" collapsed="false">
      <c r="A15" s="0" t="s">
        <v>42</v>
      </c>
      <c r="B15" s="27" t="str">
        <f aca="false">IFERROR(INDEX(A5:A8,MATCH(aggregate(5,6,H5:H8),H5:H8,0)),"")</f>
        <v/>
      </c>
    </row>
  </sheetData>
  <mergeCells count="2">
    <mergeCell ref="A1:G1"/>
    <mergeCell ref="A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5"/>
    <col collapsed="false" customWidth="true" hidden="false" outlineLevel="0" max="2" min="2" style="0" width="12"/>
    <col collapsed="false" customWidth="true" hidden="false" outlineLevel="0" max="3" min="3" style="0" width="15"/>
  </cols>
  <sheetData>
    <row r="1" customFormat="false" ht="17.35" hidden="false" customHeight="false" outlineLevel="0" collapsed="false">
      <c r="A1" s="1" t="s">
        <v>43</v>
      </c>
      <c r="B1" s="1"/>
      <c r="C1" s="1"/>
      <c r="D1" s="1"/>
    </row>
    <row r="2" customFormat="false" ht="15" hidden="false" customHeight="false" outlineLevel="0" collapsed="false">
      <c r="A2" s="2" t="s">
        <v>44</v>
      </c>
      <c r="B2" s="2"/>
      <c r="C2" s="2"/>
      <c r="D2" s="2"/>
    </row>
    <row r="4" customFormat="false" ht="15" hidden="false" customHeight="false" outlineLevel="0" collapsed="false">
      <c r="A4" s="19" t="s">
        <v>45</v>
      </c>
    </row>
    <row r="5" customFormat="false" ht="15" hidden="false" customHeight="false" outlineLevel="0" collapsed="false">
      <c r="A5" s="0" t="s">
        <v>46</v>
      </c>
      <c r="C5" s="29" t="n">
        <f aca="false">'Daypart Summary'!B9</f>
        <v>0</v>
      </c>
    </row>
    <row r="6" customFormat="false" ht="15" hidden="false" customHeight="false" outlineLevel="0" collapsed="false">
      <c r="A6" s="0" t="s">
        <v>47</v>
      </c>
      <c r="C6" s="30" t="n">
        <f aca="false">'Daypart Summary'!C9</f>
        <v>0</v>
      </c>
    </row>
    <row r="7" customFormat="false" ht="15" hidden="false" customHeight="false" outlineLevel="0" collapsed="false">
      <c r="A7" s="0" t="s">
        <v>48</v>
      </c>
      <c r="C7" s="31" t="str">
        <f aca="false">'Daypart Summary'!D9</f>
        <v/>
      </c>
    </row>
    <row r="8" customFormat="false" ht="15" hidden="false" customHeight="false" outlineLevel="0" collapsed="false">
      <c r="A8" s="0" t="s">
        <v>49</v>
      </c>
      <c r="C8" s="32" t="n">
        <f aca="false">'Daypart Summary'!E9</f>
        <v>0</v>
      </c>
    </row>
    <row r="9" customFormat="false" ht="15" hidden="false" customHeight="false" outlineLevel="0" collapsed="false">
      <c r="A9" s="0" t="s">
        <v>50</v>
      </c>
      <c r="C9" s="29" t="n">
        <f aca="false">'Daypart Summary'!F9</f>
        <v>0</v>
      </c>
    </row>
    <row r="10" customFormat="false" ht="15" hidden="false" customHeight="false" outlineLevel="0" collapsed="false">
      <c r="A10" s="0" t="s">
        <v>51</v>
      </c>
      <c r="C10" s="29" t="str">
        <f aca="false">'Daypart Summary'!G9</f>
        <v/>
      </c>
    </row>
    <row r="11" customFormat="false" ht="15" hidden="false" customHeight="false" outlineLevel="0" collapsed="false">
      <c r="A11" s="0" t="s">
        <v>52</v>
      </c>
      <c r="C11" s="33" t="str">
        <f aca="false">'Daypart Summary'!H9</f>
        <v/>
      </c>
    </row>
    <row r="13" customFormat="false" ht="15" hidden="false" customHeight="false" outlineLevel="0" collapsed="false">
      <c r="A13" s="19" t="s">
        <v>53</v>
      </c>
    </row>
    <row r="14" customFormat="false" ht="15" hidden="false" customHeight="false" outlineLevel="0" collapsed="false">
      <c r="A14" s="34" t="s">
        <v>54</v>
      </c>
      <c r="C14" s="35" t="str">
        <f aca="false">'Daypart Summary'!B12</f>
        <v/>
      </c>
    </row>
    <row r="15" customFormat="false" ht="15" hidden="false" customHeight="false" outlineLevel="0" collapsed="false">
      <c r="A15" s="0" t="s">
        <v>55</v>
      </c>
      <c r="C15" s="36" t="n">
        <f aca="false">MAX('Daypart Summary'!G5:G8)</f>
        <v>0</v>
      </c>
    </row>
    <row r="17" customFormat="false" ht="15" hidden="false" customHeight="false" outlineLevel="0" collapsed="false">
      <c r="A17" s="34" t="s">
        <v>56</v>
      </c>
      <c r="C17" s="37" t="str">
        <f aca="false">'Daypart Summary'!B13</f>
        <v/>
      </c>
    </row>
    <row r="18" customFormat="false" ht="15" hidden="false" customHeight="false" outlineLevel="0" collapsed="false">
      <c r="A18" s="0" t="s">
        <v>55</v>
      </c>
      <c r="C18" s="36" t="str">
        <f aca="false">IFERROR(INDEX('Daypart Summary'!G5:G8,MATCH(C17,'Daypart Summary'!A5:A8,0)),"")</f>
        <v/>
      </c>
    </row>
    <row r="21" customFormat="false" ht="15" hidden="false" customHeight="false" outlineLevel="0" collapsed="false">
      <c r="A21" s="19" t="s">
        <v>57</v>
      </c>
    </row>
    <row r="22" customFormat="false" ht="15" hidden="false" customHeight="false" outlineLevel="0" collapsed="false">
      <c r="A22" s="0" t="s">
        <v>18</v>
      </c>
      <c r="B22" s="36" t="n">
        <f aca="false">'Daypart Summary'!B5</f>
        <v>0</v>
      </c>
      <c r="C22" s="38" t="str">
        <f aca="false">'Daypart Summary'!I5</f>
        <v/>
      </c>
    </row>
    <row r="23" customFormat="false" ht="15" hidden="false" customHeight="false" outlineLevel="0" collapsed="false">
      <c r="A23" s="0" t="s">
        <v>19</v>
      </c>
      <c r="B23" s="36" t="n">
        <f aca="false">'Daypart Summary'!B6</f>
        <v>0</v>
      </c>
      <c r="C23" s="38" t="str">
        <f aca="false">'Daypart Summary'!I6</f>
        <v/>
      </c>
    </row>
    <row r="24" customFormat="false" ht="15" hidden="false" customHeight="false" outlineLevel="0" collapsed="false">
      <c r="A24" s="0" t="s">
        <v>20</v>
      </c>
      <c r="B24" s="36" t="n">
        <f aca="false">'Daypart Summary'!B7</f>
        <v>0</v>
      </c>
      <c r="C24" s="38" t="str">
        <f aca="false">'Daypart Summary'!I7</f>
        <v/>
      </c>
    </row>
    <row r="25" customFormat="false" ht="15" hidden="false" customHeight="false" outlineLevel="0" collapsed="false">
      <c r="A25" s="0" t="s">
        <v>21</v>
      </c>
      <c r="B25" s="36" t="n">
        <f aca="false">'Daypart Summary'!B8</f>
        <v>0</v>
      </c>
      <c r="C25" s="38" t="str">
        <f aca="false">'Daypart Summary'!I8</f>
        <v/>
      </c>
    </row>
    <row r="28" customFormat="false" ht="15" hidden="false" customHeight="false" outlineLevel="0" collapsed="false">
      <c r="A28" s="19" t="s">
        <v>58</v>
      </c>
    </row>
    <row r="29" customFormat="false" ht="15" hidden="false" customHeight="false" outlineLevel="0" collapsed="false">
      <c r="A29" s="0" t="s">
        <v>59</v>
      </c>
    </row>
    <row r="30" customFormat="false" ht="15" hidden="false" customHeight="false" outlineLevel="0" collapsed="false">
      <c r="A30" s="0" t="s">
        <v>60</v>
      </c>
    </row>
    <row r="31" customFormat="false" ht="15" hidden="false" customHeight="false" outlineLevel="0" collapsed="false">
      <c r="A31" s="0" t="s">
        <v>61</v>
      </c>
    </row>
    <row r="32" customFormat="false" ht="15" hidden="false" customHeight="false" outlineLevel="0" collapsed="false">
      <c r="A32" s="0" t="s">
        <v>62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4"/>
    <col collapsed="false" customWidth="true" hidden="false" outlineLevel="0" max="3" min="3" style="0" width="12"/>
    <col collapsed="false" customWidth="true" hidden="false" outlineLevel="0" max="4" min="4" style="0" width="11"/>
    <col collapsed="false" customWidth="true" hidden="false" outlineLevel="0" max="5" min="5" style="0" width="12"/>
    <col collapsed="false" customWidth="true" hidden="false" outlineLevel="0" max="6" min="6" style="0" width="11"/>
    <col collapsed="false" customWidth="true" hidden="false" outlineLevel="0" max="7" min="7" style="0" width="13"/>
    <col collapsed="false" customWidth="true" hidden="false" outlineLevel="0" max="8" min="8" style="0" width="10"/>
  </cols>
  <sheetData>
    <row r="1" customFormat="false" ht="17.35" hidden="false" customHeight="false" outlineLevel="0" collapsed="fals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" hidden="false" customHeight="false" outlineLevel="0" collapsed="false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customFormat="false" ht="15" hidden="false" customHeight="false" outlineLevel="0" collapsed="false">
      <c r="A4" s="19" t="s">
        <v>65</v>
      </c>
    </row>
    <row r="5" customFormat="false" ht="15" hidden="false" customHeight="false" outlineLevel="0" collapsed="false">
      <c r="A5" s="39" t="s">
        <v>3</v>
      </c>
      <c r="B5" s="39" t="s">
        <v>66</v>
      </c>
      <c r="C5" s="39" t="s">
        <v>67</v>
      </c>
      <c r="D5" s="39" t="s">
        <v>15</v>
      </c>
      <c r="E5" s="39" t="s">
        <v>68</v>
      </c>
      <c r="F5" s="39" t="s">
        <v>69</v>
      </c>
      <c r="G5" s="39" t="s">
        <v>16</v>
      </c>
      <c r="H5" s="39" t="s">
        <v>17</v>
      </c>
    </row>
    <row r="6" customFormat="false" ht="15" hidden="false" customHeight="false" outlineLevel="0" collapsed="false">
      <c r="A6" s="40" t="s">
        <v>18</v>
      </c>
      <c r="B6" s="40" t="s">
        <v>70</v>
      </c>
      <c r="C6" s="40" t="s">
        <v>70</v>
      </c>
      <c r="D6" s="40" t="s">
        <v>70</v>
      </c>
      <c r="E6" s="40" t="s">
        <v>70</v>
      </c>
      <c r="F6" s="40" t="s">
        <v>70</v>
      </c>
      <c r="G6" s="40" t="s">
        <v>70</v>
      </c>
      <c r="H6" s="40" t="s">
        <v>70</v>
      </c>
    </row>
    <row r="7" customFormat="false" ht="15" hidden="false" customHeight="false" outlineLevel="0" collapsed="false">
      <c r="A7" s="40" t="s">
        <v>19</v>
      </c>
      <c r="B7" s="21" t="n">
        <v>8400</v>
      </c>
      <c r="C7" s="22" t="n">
        <v>420</v>
      </c>
      <c r="D7" s="23" t="n">
        <f aca="false">B7/C7</f>
        <v>20</v>
      </c>
      <c r="E7" s="24" t="n">
        <v>98</v>
      </c>
      <c r="F7" s="21" t="n">
        <v>1850</v>
      </c>
      <c r="G7" s="21" t="n">
        <f aca="false">B7/E7</f>
        <v>85.7142857142857</v>
      </c>
      <c r="H7" s="25" t="n">
        <f aca="false">F7/B7</f>
        <v>0.220238095238095</v>
      </c>
    </row>
    <row r="8" customFormat="false" ht="15" hidden="false" customHeight="false" outlineLevel="0" collapsed="false">
      <c r="A8" s="40" t="s">
        <v>20</v>
      </c>
      <c r="B8" s="21" t="n">
        <v>18500</v>
      </c>
      <c r="C8" s="22" t="n">
        <v>580</v>
      </c>
      <c r="D8" s="23" t="n">
        <f aca="false">B8/C8</f>
        <v>31.8965517241379</v>
      </c>
      <c r="E8" s="24" t="n">
        <v>168</v>
      </c>
      <c r="F8" s="21" t="n">
        <v>3200</v>
      </c>
      <c r="G8" s="21" t="n">
        <f aca="false">B8/E8</f>
        <v>110.119047619048</v>
      </c>
      <c r="H8" s="25" t="n">
        <f aca="false">F8/B8</f>
        <v>0.172972972972973</v>
      </c>
    </row>
    <row r="9" customFormat="false" ht="15" hidden="false" customHeight="false" outlineLevel="0" collapsed="false">
      <c r="A9" s="40" t="s">
        <v>21</v>
      </c>
      <c r="B9" s="21" t="n">
        <v>2100</v>
      </c>
      <c r="C9" s="22" t="n">
        <v>95</v>
      </c>
      <c r="D9" s="23" t="n">
        <f aca="false">B9/C9</f>
        <v>22.1052631578947</v>
      </c>
      <c r="E9" s="24" t="n">
        <v>28</v>
      </c>
      <c r="F9" s="21" t="n">
        <v>560</v>
      </c>
      <c r="G9" s="21" t="n">
        <f aca="false">B9/E9</f>
        <v>75</v>
      </c>
      <c r="H9" s="25" t="n">
        <f aca="false">F9/B9</f>
        <v>0.266666666666667</v>
      </c>
    </row>
    <row r="10" customFormat="false" ht="15" hidden="false" customHeight="false" outlineLevel="0" collapsed="false">
      <c r="A10" s="34" t="s">
        <v>71</v>
      </c>
      <c r="B10" s="36" t="n">
        <f aca="false">SUM(B6:B9)</f>
        <v>29000</v>
      </c>
      <c r="C10" s="41" t="n">
        <f aca="false">SUM(C6:C9)</f>
        <v>1095</v>
      </c>
      <c r="D10" s="42" t="n">
        <f aca="false">B10/C10</f>
        <v>26.4840182648402</v>
      </c>
      <c r="E10" s="43" t="n">
        <f aca="false">SUM(E6:E9)</f>
        <v>294</v>
      </c>
      <c r="F10" s="36" t="n">
        <f aca="false">SUM(F6:F9)</f>
        <v>5610</v>
      </c>
      <c r="G10" s="36" t="n">
        <f aca="false">B10/E10</f>
        <v>98.6394557823129</v>
      </c>
      <c r="H10" s="38" t="n">
        <f aca="false">F10/B10</f>
        <v>0.193448275862069</v>
      </c>
    </row>
    <row r="12" customFormat="false" ht="15" hidden="false" customHeight="false" outlineLevel="0" collapsed="false">
      <c r="A12" s="19" t="s">
        <v>72</v>
      </c>
    </row>
    <row r="13" customFormat="false" ht="15" hidden="false" customHeight="false" outlineLevel="0" collapsed="false">
      <c r="A13" s="0" t="s">
        <v>73</v>
      </c>
    </row>
    <row r="14" customFormat="false" ht="15" hidden="false" customHeight="false" outlineLevel="0" collapsed="false">
      <c r="A14" s="0" t="s">
        <v>74</v>
      </c>
    </row>
    <row r="15" customFormat="false" ht="15" hidden="false" customHeight="false" outlineLevel="0" collapsed="false">
      <c r="A15" s="0" t="s">
        <v>75</v>
      </c>
    </row>
    <row r="16" customFormat="false" ht="15" hidden="false" customHeight="false" outlineLevel="0" collapsed="false">
      <c r="A16" s="0" t="s">
        <v>76</v>
      </c>
    </row>
    <row r="17" customFormat="false" ht="15" hidden="false" customHeight="false" outlineLevel="0" collapsed="false">
      <c r="A17" s="0" t="s">
        <v>77</v>
      </c>
    </row>
  </sheetData>
  <mergeCells count="2">
    <mergeCell ref="A1:L1"/>
    <mergeCell ref="A2:L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2025-12-27T00:19:23Z</dcterms:created>
  <dc:creator>openpyxl</dc:creator>
  <dc:description/>
  <dc:language>en-US</dc:language>
  <cp:lastModifiedBy/>
  <dcterms:modified xsi:type="dcterms:W3CDTF">2025-12-27T00:19:23Z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